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6EDDF5E2-F3B6-4AB0-A41D-10C1E8EF91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05" sheetId="1" r:id="rId1"/>
  </sheets>
  <definedNames>
    <definedName name="_xlnm.Print_Titles" localSheetId="0">'Fachlos 1a.005'!$1:$10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3" i="1" l="1"/>
  <c r="S13" i="1"/>
  <c r="T13" i="1"/>
  <c r="W13" i="1" s="1"/>
  <c r="U13" i="1"/>
  <c r="V13" i="1"/>
  <c r="X13" i="1"/>
  <c r="Y13" i="1"/>
  <c r="Q14" i="1"/>
  <c r="S14" i="1"/>
  <c r="T14" i="1"/>
  <c r="W14" i="1" s="1"/>
  <c r="U14" i="1"/>
  <c r="V14" i="1"/>
  <c r="X14" i="1"/>
  <c r="Y14" i="1" s="1"/>
  <c r="Q12" i="1"/>
  <c r="S12" i="1"/>
  <c r="T12" i="1"/>
  <c r="W12" i="1" s="1"/>
  <c r="U12" i="1"/>
  <c r="V12" i="1"/>
  <c r="X12" i="1"/>
  <c r="Y12" i="1"/>
  <c r="Q15" i="1"/>
  <c r="S15" i="1"/>
  <c r="T15" i="1"/>
  <c r="W15" i="1" s="1"/>
  <c r="U15" i="1"/>
  <c r="V15" i="1"/>
  <c r="X15" i="1"/>
  <c r="Y15" i="1" s="1"/>
  <c r="X11" i="1"/>
  <c r="Y11" i="1" s="1"/>
  <c r="V11" i="1"/>
  <c r="U11" i="1"/>
  <c r="T11" i="1"/>
  <c r="W11" i="1" s="1"/>
  <c r="S11" i="1"/>
  <c r="Q11" i="1"/>
  <c r="Z14" i="1" l="1"/>
  <c r="Z13" i="1"/>
  <c r="Z12" i="1"/>
  <c r="Z15" i="1"/>
  <c r="Z11" i="1"/>
  <c r="Z17" i="1" l="1"/>
  <c r="Y1" i="1" s="1"/>
</calcChain>
</file>

<file path=xl/sharedStrings.xml><?xml version="1.0" encoding="utf-8"?>
<sst xmlns="http://schemas.openxmlformats.org/spreadsheetml/2006/main" count="65" uniqueCount="48">
  <si>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</si>
  <si>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</si>
  <si>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</si>
  <si>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</si>
  <si>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</si>
  <si>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</si>
  <si>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</si>
  <si>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</si>
  <si>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</si>
  <si>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</si>
  <si>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</si>
  <si>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</si>
  <si>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</si>
  <si>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</si>
  <si>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</si>
  <si>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</si>
  <si>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</si>
  <si>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</si>
  <si>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</si>
  <si>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</si>
  <si>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</si>
  <si>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</si>
  <si>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</si>
  <si>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</si>
  <si>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</si>
  <si>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</si>
  <si>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</si>
  <si>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</si>
  <si>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</si>
  <si>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</si>
  <si>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L04AA32</t>
  </si>
  <si>
    <t xml:space="preserve">Apremilast </t>
  </si>
  <si>
    <t>FTA</t>
  </si>
  <si>
    <t>20 mg</t>
  </si>
  <si>
    <t>N2</t>
  </si>
  <si>
    <t>St</t>
  </si>
  <si>
    <t>30 mg</t>
  </si>
  <si>
    <t>168 St</t>
  </si>
  <si>
    <t>27 St</t>
  </si>
  <si>
    <t>10 mg / 20 mg</t>
  </si>
  <si>
    <t>10 mg / 20 mg / 30 mg</t>
  </si>
  <si>
    <t>Fachlos 1a.005 :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</si>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</sst>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4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3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5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41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8">
        <f>Z17</f>
        <v>0</v>
      </c>
      <c r="Z1" s="69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70"/>
      <c r="Z2" s="70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5"/>
      <c r="C6" s="86"/>
      <c r="D6" s="86"/>
      <c r="E6" s="86"/>
      <c r="F6" s="86"/>
      <c r="G6" s="86"/>
      <c r="H6" s="86"/>
      <c r="I6" s="86"/>
      <c r="J6" s="5"/>
      <c r="K6" s="5"/>
      <c r="L6" s="6"/>
      <c r="M6" s="4" t="s">
        <v>3</v>
      </c>
      <c r="N6" s="71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9" x14ac:dyDescent="0.2">
      <c r="C7" s="24"/>
      <c r="D7" s="24"/>
      <c r="J7" s="2"/>
    </row>
    <row r="8" spans="1:29" ht="31.5" customHeight="1" x14ac:dyDescent="0.2">
      <c r="A8" s="89" t="s">
        <v>4</v>
      </c>
      <c r="B8" s="90"/>
      <c r="C8" s="90"/>
      <c r="D8" s="91"/>
      <c r="E8" s="87" t="s">
        <v>5</v>
      </c>
      <c r="F8" s="96" t="s">
        <v>6</v>
      </c>
      <c r="G8" s="94" t="s">
        <v>7</v>
      </c>
      <c r="H8" s="75" t="s">
        <v>8</v>
      </c>
      <c r="I8" s="77" t="s">
        <v>9</v>
      </c>
      <c r="J8" s="73" t="s">
        <v>10</v>
      </c>
      <c r="K8" s="73" t="s">
        <v>42</v>
      </c>
      <c r="L8" s="73" t="s">
        <v>43</v>
      </c>
      <c r="M8" s="79" t="s">
        <v>44</v>
      </c>
      <c r="N8" s="73" t="s">
        <v>45</v>
      </c>
      <c r="O8" s="73" t="s">
        <v>46</v>
      </c>
      <c r="P8" s="79" t="s">
        <v>47</v>
      </c>
      <c r="Q8" s="92" t="s">
        <v>11</v>
      </c>
      <c r="R8" s="73" t="s">
        <v>12</v>
      </c>
      <c r="S8" s="100" t="s">
        <v>13</v>
      </c>
      <c r="T8" s="92" t="s">
        <v>14</v>
      </c>
      <c r="U8" s="83" t="s">
        <v>15</v>
      </c>
      <c r="V8" s="81" t="s">
        <v>26</v>
      </c>
      <c r="W8" s="83" t="s">
        <v>27</v>
      </c>
      <c r="X8" s="92" t="s">
        <v>16</v>
      </c>
      <c r="Y8" s="100" t="s">
        <v>17</v>
      </c>
      <c r="Z8" s="102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8"/>
      <c r="F9" s="97"/>
      <c r="G9" s="95"/>
      <c r="H9" s="76"/>
      <c r="I9" s="78"/>
      <c r="J9" s="74"/>
      <c r="K9" s="74"/>
      <c r="L9" s="74"/>
      <c r="M9" s="80"/>
      <c r="N9" s="74"/>
      <c r="O9" s="74"/>
      <c r="P9" s="80"/>
      <c r="Q9" s="93"/>
      <c r="R9" s="74"/>
      <c r="S9" s="101"/>
      <c r="T9" s="93"/>
      <c r="U9" s="84"/>
      <c r="V9" s="82"/>
      <c r="W9" s="84"/>
      <c r="X9" s="93"/>
      <c r="Y9" s="101"/>
      <c r="Z9" s="103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56</v>
      </c>
      <c r="F11" s="57" t="s">
        <v>35</v>
      </c>
      <c r="G11" s="35">
        <v>595.16999999999996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36</v>
      </c>
      <c r="D12" s="57" t="s">
        <v>34</v>
      </c>
      <c r="E12" s="47">
        <v>7112</v>
      </c>
      <c r="F12" s="57" t="s">
        <v>35</v>
      </c>
      <c r="G12" s="35">
        <v>112904.82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5" si="0">IF(J12&lt;&gt;0,P12/J12,0)</f>
        <v>0</v>
      </c>
      <c r="R12" s="19"/>
      <c r="S12" s="9">
        <f t="shared" ref="S12:S15" si="1">IF(AND(K12&gt;L12,L12&gt;0),K12-L12,0)</f>
        <v>0</v>
      </c>
      <c r="T12" s="9">
        <f t="shared" ref="T12:T15" si="2">R12*P12/100</f>
        <v>0</v>
      </c>
      <c r="U12" s="10">
        <f t="shared" ref="U12:U15" si="3">IF(H12*J12*K12*P12*R12=0,1,0)</f>
        <v>1</v>
      </c>
      <c r="V12" s="10">
        <f t="shared" ref="V12:V15" si="4">IF(OR(M12+N12+O12&gt;P12,K12-8.75&lt;P12),1,0)</f>
        <v>1</v>
      </c>
      <c r="W12" s="10">
        <f t="shared" ref="W12:W15" si="5">IF(AND(L12&gt;0,K12-T12&gt;L12),1,IF(R12&lt;4,1,(IF(R12=ROUND(R12,2),0,1))))</f>
        <v>1</v>
      </c>
      <c r="X12" s="11">
        <f t="shared" ref="X12:X15" si="6">IF(J12&gt;0,(K12-M12-N12-O12-P12*R12/100)/J12,0)</f>
        <v>0</v>
      </c>
      <c r="Y12" s="11">
        <f t="shared" ref="Y12:Y15" si="7">X12*E12</f>
        <v>0</v>
      </c>
      <c r="Z12" s="11">
        <f t="shared" ref="Z12:Z15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36</v>
      </c>
      <c r="D13" s="57" t="s">
        <v>37</v>
      </c>
      <c r="E13" s="66">
        <v>83496</v>
      </c>
      <c r="F13" s="57" t="s">
        <v>35</v>
      </c>
      <c r="G13" s="67">
        <v>1295150.8</v>
      </c>
      <c r="H13" s="60"/>
      <c r="I13" s="61"/>
      <c r="J13" s="65">
        <v>168</v>
      </c>
      <c r="K13" s="19"/>
      <c r="L13" s="19"/>
      <c r="M13" s="19"/>
      <c r="N13" s="19"/>
      <c r="O13" s="19"/>
      <c r="P13" s="19"/>
      <c r="Q13" s="9">
        <f t="shared" ref="Q13:Q14" si="9">IF(J13&lt;&gt;0,P13/J13,0)</f>
        <v>0</v>
      </c>
      <c r="R13" s="19"/>
      <c r="S13" s="9">
        <f t="shared" ref="S13:S14" si="10">IF(AND(K13&gt;L13,L13&gt;0),K13-L13,0)</f>
        <v>0</v>
      </c>
      <c r="T13" s="9">
        <f t="shared" ref="T13:T14" si="11">R13*P13/100</f>
        <v>0</v>
      </c>
      <c r="U13" s="10">
        <f t="shared" ref="U13:U14" si="12">IF(H13*J13*K13*P13*R13=0,1,0)</f>
        <v>1</v>
      </c>
      <c r="V13" s="10">
        <f t="shared" ref="V13:V14" si="13">IF(OR(M13+N13+O13&gt;P13,K13-8.75&lt;P13),1,0)</f>
        <v>1</v>
      </c>
      <c r="W13" s="10">
        <f t="shared" ref="W13:W14" si="14">IF(AND(L13&gt;0,K13-T13&gt;L13),1,IF(R13&lt;4,1,(IF(R13=ROUND(R13,2),0,1))))</f>
        <v>1</v>
      </c>
      <c r="X13" s="11">
        <f t="shared" ref="X13:X14" si="15">IF(J13&gt;0,(K13-M13-N13-O13-P13*R13/100)/J13,0)</f>
        <v>0</v>
      </c>
      <c r="Y13" s="11">
        <f t="shared" ref="Y13:Y14" si="16">X13*E13</f>
        <v>0</v>
      </c>
      <c r="Z13" s="11">
        <f t="shared" ref="Z13:Z14" si="17">IF(U13+V13+W13=0,ROUND(G13-Y13,2),0)</f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39</v>
      </c>
      <c r="D14" s="57" t="s">
        <v>38</v>
      </c>
      <c r="E14" s="47">
        <v>162</v>
      </c>
      <c r="F14" s="57" t="s">
        <v>35</v>
      </c>
      <c r="G14" s="35">
        <v>1634.4</v>
      </c>
      <c r="H14" s="60"/>
      <c r="I14" s="61"/>
      <c r="J14" s="65">
        <v>27</v>
      </c>
      <c r="K14" s="19"/>
      <c r="L14" s="19"/>
      <c r="M14" s="19"/>
      <c r="N14" s="19"/>
      <c r="O14" s="19"/>
      <c r="P14" s="19"/>
      <c r="Q14" s="9">
        <f t="shared" si="9"/>
        <v>0</v>
      </c>
      <c r="R14" s="19"/>
      <c r="S14" s="9">
        <f t="shared" si="10"/>
        <v>0</v>
      </c>
      <c r="T14" s="9">
        <f t="shared" si="11"/>
        <v>0</v>
      </c>
      <c r="U14" s="10">
        <f t="shared" si="12"/>
        <v>1</v>
      </c>
      <c r="V14" s="10">
        <f t="shared" si="13"/>
        <v>1</v>
      </c>
      <c r="W14" s="10">
        <f t="shared" si="14"/>
        <v>1</v>
      </c>
      <c r="X14" s="11">
        <f t="shared" si="15"/>
        <v>0</v>
      </c>
      <c r="Y14" s="11">
        <f t="shared" si="16"/>
        <v>0</v>
      </c>
      <c r="Z14" s="11">
        <f t="shared" si="17"/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40</v>
      </c>
      <c r="D15" s="57" t="s">
        <v>38</v>
      </c>
      <c r="E15" s="47">
        <v>1674</v>
      </c>
      <c r="F15" s="57" t="s">
        <v>35</v>
      </c>
      <c r="G15" s="35">
        <v>23051.919999999998</v>
      </c>
      <c r="H15" s="60"/>
      <c r="I15" s="61"/>
      <c r="J15" s="65">
        <v>27</v>
      </c>
      <c r="K15" s="19"/>
      <c r="L15" s="19"/>
      <c r="M15" s="19"/>
      <c r="N15" s="19"/>
      <c r="O15" s="19"/>
      <c r="P15" s="19"/>
      <c r="Q15" s="9">
        <f t="shared" si="0"/>
        <v>0</v>
      </c>
      <c r="R15" s="19"/>
      <c r="S15" s="9">
        <f t="shared" si="1"/>
        <v>0</v>
      </c>
      <c r="T15" s="9">
        <f t="shared" si="2"/>
        <v>0</v>
      </c>
      <c r="U15" s="10">
        <f t="shared" si="3"/>
        <v>1</v>
      </c>
      <c r="V15" s="10">
        <f t="shared" si="4"/>
        <v>1</v>
      </c>
      <c r="W15" s="10">
        <f t="shared" si="5"/>
        <v>1</v>
      </c>
      <c r="X15" s="11">
        <f t="shared" si="6"/>
        <v>0</v>
      </c>
      <c r="Y15" s="11">
        <f t="shared" si="7"/>
        <v>0</v>
      </c>
      <c r="Z15" s="11">
        <f t="shared" si="8"/>
        <v>0</v>
      </c>
      <c r="AA15" s="18"/>
    </row>
    <row r="17" spans="1:26" s="12" customFormat="1" ht="27.75" customHeight="1" x14ac:dyDescent="0.25">
      <c r="A17" s="36"/>
      <c r="B17" s="36"/>
      <c r="C17" s="37"/>
      <c r="D17" s="37"/>
      <c r="E17" s="48"/>
      <c r="F17" s="36"/>
      <c r="G17" s="36"/>
      <c r="H17" s="54"/>
      <c r="I17" s="36"/>
      <c r="R17" s="14"/>
      <c r="U17" s="98" t="s">
        <v>22</v>
      </c>
      <c r="V17" s="99"/>
      <c r="W17" s="99"/>
      <c r="X17" s="99"/>
      <c r="Y17" s="99"/>
      <c r="Z17" s="13">
        <f>SUM(Z11:Z15)</f>
        <v>0</v>
      </c>
    </row>
    <row r="18" spans="1:26" s="14" customFormat="1" ht="15.75" x14ac:dyDescent="0.25">
      <c r="A18" s="38"/>
      <c r="B18" s="39"/>
      <c r="C18" s="39"/>
      <c r="D18" s="39"/>
      <c r="E18" s="49"/>
      <c r="F18" s="39"/>
      <c r="G18" s="39"/>
      <c r="H18" s="55"/>
      <c r="I18" s="39"/>
      <c r="J18" s="15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Z19" s="16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 t="s">
        <v>23</v>
      </c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1"/>
      <c r="B24" s="40"/>
      <c r="C24" s="37"/>
      <c r="D24" s="37"/>
      <c r="E24" s="50"/>
      <c r="F24" s="41"/>
      <c r="G24" s="41"/>
      <c r="H24" s="54"/>
      <c r="I24" s="36"/>
    </row>
    <row r="25" spans="1:26" s="12" customFormat="1" x14ac:dyDescent="0.2">
      <c r="A25" s="36"/>
      <c r="B25" s="36"/>
    </row>
    <row r="26" spans="1:26" s="12" customFormat="1" x14ac:dyDescent="0.2">
      <c r="A26" s="40"/>
      <c r="B26" s="36"/>
    </row>
    <row r="27" spans="1:26" s="12" customFormat="1" x14ac:dyDescent="0.2">
      <c r="A27" s="40"/>
      <c r="B27" s="36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</sheetData>
  <sheetProtection algorithmName="SHA-512" hashValue="R/6L6kHCr0+gBXFuGXTr9onoBpKiTKUVKJXhKT69At9rPqpDAmVuZhYzGX3Pqh0gHJDD89xrctcthIRFdpzOaQ==" saltValue="elOlFt3XsBNWkR6cnZcat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7:Y17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5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5" xr:uid="{00000000-0002-0000-0000-000000000000}">
      <formula1>0</formula1>
    </dataValidation>
    <dataValidation allowBlank="1" showErrorMessage="1" error="Die PZN muss eine 7stellige Ganzzahl sein. " sqref="I11:I15" xr:uid="{00000000-0002-0000-0000-000001000000}"/>
    <dataValidation type="whole" allowBlank="1" showErrorMessage="1" error="Die PZN muss eine 8stellige Ganzzahl sein. " sqref="H11:H15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5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5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5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5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5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5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5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5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1a.005</vt:lpstr>
      <vt:lpstr>'Fachlos 1a.005'!Drucktitel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2026-06-24T07:58:54Z</dcterms:modified>
</cp:coreProperties>
</file>